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2.201\шейкин$\1. ООО ЭНЕРГИЯ\223 фз ЗАКАЗЧИКИ ЭНЕРГИЯ\2026 год\7. Закупка Нефти 2026-2027 (2800 тн)\archive26-05-06 (1)\"/>
    </mc:Choice>
  </mc:AlternateContent>
  <bookViews>
    <workbookView xWindow="-23970" yWindow="4200" windowWidth="21720" windowHeight="13830"/>
  </bookViews>
  <sheets>
    <sheet name="НМЦД по 73.000 " sheetId="1" r:id="rId1"/>
  </sheets>
  <definedNames>
    <definedName name="_xlnm.Print_Area" localSheetId="0">'НМЦД по 73.000 '!$A$1:$K$12</definedName>
  </definedNames>
  <calcPr calcId="152511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0" i="1" l="1"/>
  <c r="G10" i="1"/>
  <c r="H9" i="1"/>
  <c r="K9" i="1"/>
  <c r="M9" i="1"/>
  <c r="K10" i="1"/>
  <c r="C12" i="1"/>
  <c r="J9" i="1"/>
</calcChain>
</file>

<file path=xl/sharedStrings.xml><?xml version="1.0" encoding="utf-8"?>
<sst xmlns="http://schemas.openxmlformats.org/spreadsheetml/2006/main" count="32" uniqueCount="27">
  <si>
    <t xml:space="preserve">  Приложение №3
к документации запроса предложений</t>
  </si>
  <si>
    <t>Обоснование начальной максимальной цены договора</t>
  </si>
  <si>
    <t>Начальная (максимальная) цена Договора определена исходя из планового объема необходимого количества товара и стоимости 1 тонны топлива по договору поставки, заключенному в 2025 году.</t>
  </si>
  <si>
    <t>Цена Договора включает в себя все расходы Поставщика, связанные с приобретением товара, налогом на добавленную стоимость, затратами на погрузо-разгрузочные работы, доставкой товара в пункт поставки до места складирования Покупателя, затратами по складированию товара, и другими расходами на налоги, связанные с поставкой товара.</t>
  </si>
  <si>
    <t>Наименование товара</t>
  </si>
  <si>
    <t xml:space="preserve">Пункт поставки </t>
  </si>
  <si>
    <t>Покупатель</t>
  </si>
  <si>
    <t>Срок доставки товара в пункт поставки</t>
  </si>
  <si>
    <t>Тара 
(упаковка)</t>
  </si>
  <si>
    <t>Количество (тонн)</t>
  </si>
  <si>
    <t>Цена, включая транспортные расходы,  (руб./тонн)</t>
  </si>
  <si>
    <t>Стоимость товаров
(руб.)</t>
  </si>
  <si>
    <t>без учета НДС</t>
  </si>
  <si>
    <t>с учетом НДС</t>
  </si>
  <si>
    <t>Нефть сырая</t>
  </si>
  <si>
    <t>ООО "Энергия"</t>
  </si>
  <si>
    <t>С момента заключения договора по                                                         30 августа 2026 года.</t>
  </si>
  <si>
    <t>наливом</t>
  </si>
  <si>
    <t xml:space="preserve">ВСЕГО:  </t>
  </si>
  <si>
    <t xml:space="preserve"> </t>
  </si>
  <si>
    <t xml:space="preserve">Расчет начальной (максимальной) цены договора: </t>
  </si>
  <si>
    <t>В расчете используется цена исходя из стоимости 1 тонны нефти по договору поставки, действующему в 2025 году.</t>
  </si>
  <si>
    <t xml:space="preserve">НМЦД (общая) </t>
  </si>
  <si>
    <t>руб.</t>
  </si>
  <si>
    <t>(Двести сорок девять тысяч миллионов триста шестьдесят восемь тысяч рублей), в т.ч. НДС 22% 44 968 000 руб. (Сорок четыре миллиона девятьсот шестьдесят восемь тысяч рублей 00 копеек)</t>
  </si>
  <si>
    <t xml:space="preserve">с НДС </t>
  </si>
  <si>
    <t xml:space="preserve">Красноярский край, ТДНМО, с. Хатанга, склад ГСМ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</si>
</sst>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_-* #,##0.00_р_._-;\-* #,##0.0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6" fillId="0" borderId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 wrapText="1"/>
    </xf>
    <xf numFmtId="2" fontId="0" fillId="0" borderId="0" xfId="0" applyNumberFormat="1"/>
    <xf numFmtId="4" fontId="0" fillId="0" borderId="0" xfId="0" applyNumberFormat="1"/>
    <xf numFmtId="165" fontId="0" fillId="0" borderId="0" xfId="1" applyFont="1"/>
    <xf numFmtId="164" fontId="8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 wrapText="1"/>
    </xf>
    <xf numFmtId="4" fontId="9" fillId="0" borderId="12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165" fontId="0" fillId="0" borderId="0" xfId="0" applyNumberForma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1" fontId="2" fillId="0" borderId="3" xfId="0" applyNumberFormat="1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3"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zoomScale="110" zoomScaleNormal="110" zoomScaleSheetLayoutView="110" workbookViewId="0">
      <selection activeCell="E22" sqref="E22"/>
    </sheetView>
  </sheetViews>
  <sheetFormatPr defaultRowHeight="12.75" x14ac:dyDescent="0.2"/>
  <cols>
    <col min="1" max="1" width="18.85546875" customWidth="1"/>
    <col min="2" max="2" width="13.5703125" bestFit="1" customWidth="1"/>
    <col min="3" max="3" width="16.85546875" customWidth="1"/>
    <col min="4" max="4" width="10.140625" customWidth="1"/>
    <col min="5" max="5" width="11.42578125" customWidth="1"/>
    <col min="6" max="6" width="11.28515625" customWidth="1"/>
    <col min="7" max="7" width="10.7109375" customWidth="1"/>
    <col min="8" max="9" width="12.7109375" customWidth="1"/>
    <col min="10" max="10" width="14" customWidth="1"/>
    <col min="11" max="11" width="16.28515625" customWidth="1"/>
    <col min="12" max="12" width="16" customWidth="1"/>
    <col min="13" max="13" width="12.7109375" hidden="1" customWidth="1"/>
    <col min="15" max="15" width="12.85546875" bestFit="1" customWidth="1"/>
    <col min="17" max="17" width="16.5703125" bestFit="1" customWidth="1"/>
  </cols>
  <sheetData>
    <row r="1" spans="1:17" ht="42.75" customHeight="1" x14ac:dyDescent="0.2">
      <c r="A1" s="1"/>
      <c r="B1" s="1"/>
      <c r="C1" s="1"/>
      <c r="D1" s="1"/>
      <c r="E1" s="1"/>
      <c r="F1" s="18" t="s">
        <v>0</v>
      </c>
      <c r="G1" s="18"/>
      <c r="H1" s="18"/>
      <c r="I1" s="18"/>
      <c r="J1" s="18"/>
      <c r="K1" s="18"/>
    </row>
    <row r="2" spans="1:17" ht="20.25" x14ac:dyDescent="0.2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7" ht="30" customHeight="1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7" ht="45" customHeight="1" x14ac:dyDescent="0.2">
      <c r="A4" s="20" t="s">
        <v>3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7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7" ht="57.75" customHeight="1" x14ac:dyDescent="0.2">
      <c r="A6" s="21" t="s">
        <v>4</v>
      </c>
      <c r="B6" s="21" t="s">
        <v>5</v>
      </c>
      <c r="C6" s="21" t="s">
        <v>6</v>
      </c>
      <c r="D6" s="21" t="s">
        <v>7</v>
      </c>
      <c r="E6" s="21"/>
      <c r="F6" s="21" t="s">
        <v>8</v>
      </c>
      <c r="G6" s="21" t="s">
        <v>9</v>
      </c>
      <c r="H6" s="3" t="s">
        <v>10</v>
      </c>
      <c r="I6" s="3" t="s">
        <v>10</v>
      </c>
      <c r="J6" s="21" t="s">
        <v>11</v>
      </c>
      <c r="K6" s="21"/>
    </row>
    <row r="7" spans="1:17" ht="26.25" customHeight="1" x14ac:dyDescent="0.2">
      <c r="A7" s="21"/>
      <c r="B7" s="21"/>
      <c r="C7" s="21"/>
      <c r="D7" s="21"/>
      <c r="E7" s="21"/>
      <c r="F7" s="21"/>
      <c r="G7" s="21"/>
      <c r="H7" s="3" t="s">
        <v>12</v>
      </c>
      <c r="I7" s="3" t="s">
        <v>25</v>
      </c>
      <c r="J7" s="3" t="s">
        <v>12</v>
      </c>
      <c r="K7" s="3" t="s">
        <v>13</v>
      </c>
    </row>
    <row r="8" spans="1:17" x14ac:dyDescent="0.2">
      <c r="A8" s="4">
        <v>1</v>
      </c>
      <c r="B8" s="4">
        <v>2</v>
      </c>
      <c r="C8" s="4">
        <v>3</v>
      </c>
      <c r="D8" s="22">
        <v>4</v>
      </c>
      <c r="E8" s="22"/>
      <c r="F8" s="4">
        <v>5</v>
      </c>
      <c r="G8" s="4">
        <v>6</v>
      </c>
      <c r="H8" s="4">
        <v>7</v>
      </c>
      <c r="I8" s="4">
        <v>8</v>
      </c>
      <c r="J8" s="4">
        <v>9</v>
      </c>
      <c r="K8" s="4">
        <v>10</v>
      </c>
    </row>
    <row r="9" spans="1:17" ht="91.5" customHeight="1" x14ac:dyDescent="0.2">
      <c r="A9" s="5" t="s">
        <v>14</v>
      </c>
      <c r="B9" s="6" t="s">
        <v>26</v>
      </c>
      <c r="C9" s="5" t="s">
        <v>15</v>
      </c>
      <c r="D9" s="23" t="s">
        <v>16</v>
      </c>
      <c r="E9" s="24"/>
      <c r="F9" s="5" t="s">
        <v>17</v>
      </c>
      <c r="G9" s="7">
        <v>2800</v>
      </c>
      <c r="H9" s="8">
        <f>73000</f>
        <v>73000</v>
      </c>
      <c r="I9" s="8">
        <v>89060</v>
      </c>
      <c r="J9" s="8">
        <f>G9*H9</f>
        <v>204400000</v>
      </c>
      <c r="K9" s="8">
        <f>G9*H9*1.22</f>
        <v>249368000</v>
      </c>
      <c r="L9" s="9"/>
      <c r="M9" s="10">
        <f>K9-K9/1.18</f>
        <v>38039186.440677941</v>
      </c>
      <c r="Q9" s="11"/>
    </row>
    <row r="10" spans="1:17" ht="15.75" x14ac:dyDescent="0.2">
      <c r="A10" s="25" t="s">
        <v>18</v>
      </c>
      <c r="B10" s="26"/>
      <c r="C10" s="26"/>
      <c r="D10" s="26"/>
      <c r="E10" s="26"/>
      <c r="F10" s="27"/>
      <c r="G10" s="12">
        <f>G9</f>
        <v>2800</v>
      </c>
      <c r="H10" s="13" t="s">
        <v>19</v>
      </c>
      <c r="I10" s="13"/>
      <c r="J10" s="13"/>
      <c r="K10" s="13">
        <f>K9</f>
        <v>249368000</v>
      </c>
      <c r="L10" s="9"/>
      <c r="M10" s="10" t="e">
        <f>#REF!-#REF!/1.18</f>
        <v>#REF!</v>
      </c>
      <c r="O10" s="10"/>
    </row>
    <row r="11" spans="1:17" x14ac:dyDescent="0.2">
      <c r="A11" s="28" t="s">
        <v>20</v>
      </c>
      <c r="B11" s="30" t="s">
        <v>21</v>
      </c>
      <c r="C11" s="31"/>
      <c r="D11" s="31"/>
      <c r="E11" s="31"/>
      <c r="F11" s="31"/>
      <c r="G11" s="31"/>
      <c r="H11" s="31"/>
      <c r="I11" s="31"/>
      <c r="J11" s="31"/>
      <c r="K11" s="32"/>
    </row>
    <row r="12" spans="1:17" ht="42" customHeight="1" x14ac:dyDescent="0.2">
      <c r="A12" s="29"/>
      <c r="B12" s="14" t="s">
        <v>22</v>
      </c>
      <c r="C12" s="15">
        <f>K10</f>
        <v>249368000</v>
      </c>
      <c r="D12" s="16" t="s">
        <v>23</v>
      </c>
      <c r="E12" s="33" t="s">
        <v>24</v>
      </c>
      <c r="F12" s="33"/>
      <c r="G12" s="33"/>
      <c r="H12" s="33"/>
      <c r="I12" s="33"/>
      <c r="J12" s="33"/>
      <c r="K12" s="34"/>
    </row>
    <row r="13" spans="1:17" x14ac:dyDescent="0.2">
      <c r="B13" t="s">
        <v>19</v>
      </c>
    </row>
    <row r="15" spans="1:17" x14ac:dyDescent="0.2">
      <c r="C15" t="s">
        <v>19</v>
      </c>
    </row>
    <row r="16" spans="1:17" x14ac:dyDescent="0.2">
      <c r="G16" s="10"/>
      <c r="Q16" s="11"/>
    </row>
    <row r="17" spans="5:17" x14ac:dyDescent="0.2">
      <c r="Q17" s="11"/>
    </row>
    <row r="18" spans="5:17" x14ac:dyDescent="0.2">
      <c r="E18" t="s">
        <v>19</v>
      </c>
      <c r="Q18" s="11"/>
    </row>
    <row r="19" spans="5:17" x14ac:dyDescent="0.2">
      <c r="Q19" s="11"/>
    </row>
    <row r="20" spans="5:17" x14ac:dyDescent="0.2">
      <c r="Q20" s="11"/>
    </row>
    <row r="21" spans="5:17" x14ac:dyDescent="0.2">
      <c r="Q21" s="11"/>
    </row>
    <row r="22" spans="5:17" x14ac:dyDescent="0.2">
      <c r="Q22" s="11"/>
    </row>
    <row r="23" spans="5:17" x14ac:dyDescent="0.2">
      <c r="Q23" s="11"/>
    </row>
    <row r="24" spans="5:17" x14ac:dyDescent="0.2">
      <c r="Q24" s="11"/>
    </row>
    <row r="25" spans="5:17" x14ac:dyDescent="0.2">
      <c r="Q25" s="11"/>
    </row>
    <row r="26" spans="5:17" x14ac:dyDescent="0.2">
      <c r="Q26" s="11"/>
    </row>
    <row r="27" spans="5:17" x14ac:dyDescent="0.2">
      <c r="Q27" s="11"/>
    </row>
    <row r="28" spans="5:17" x14ac:dyDescent="0.2">
      <c r="Q28" s="17"/>
    </row>
  </sheetData>
  <mergeCells count="17">
    <mergeCell ref="D8:E8"/>
    <mergeCell ref="D9:E9"/>
    <mergeCell ref="A10:F10"/>
    <mergeCell ref="A11:A12"/>
    <mergeCell ref="B11:K11"/>
    <mergeCell ref="E12:K12"/>
    <mergeCell ref="F1:K1"/>
    <mergeCell ref="A2:K2"/>
    <mergeCell ref="A3:K3"/>
    <mergeCell ref="A4:K4"/>
    <mergeCell ref="A6:A7"/>
    <mergeCell ref="B6:B7"/>
    <mergeCell ref="C6:C7"/>
    <mergeCell ref="D6:E7"/>
    <mergeCell ref="F6:F7"/>
    <mergeCell ref="G6:G7"/>
    <mergeCell ref="J6:K6"/>
  </mergeCells>
  <printOptions horizontalCentered="1"/>
  <pageMargins left="0.19685039370078741" right="0.19685039370078741" top="0.78740157480314965" bottom="0.39370078740157483" header="0.51181102362204722" footer="0.51181102362204722"/>
  <pageSetup paperSize="9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НМЦД по 73.000 </vt:lpstr>
      <vt:lpstr>'НМЦД по 73.000 '!Область_печати</vt:lpstr>
    </vt:vector>
  </TitlesOfParts>
  <Company>ООО "ТАТ"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Шейкин Н.А.</dc:creator>
  <cp:lastModifiedBy>Шейкин Н.А.</cp:lastModifiedBy>
  <dcterms:created xsi:type="dcterms:W3CDTF">2026-05-04T12:16:26Z</dcterms:created>
  <dcterms:modified xsi:type="dcterms:W3CDTF">2026-05-06T12:53:52Z</dcterms:modified>
</cp:coreProperties>
</file>